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170" yWindow="45" windowWidth="11385" windowHeight="12660"/>
  </bookViews>
  <sheets>
    <sheet name="Бюджет" sheetId="1" r:id="rId1"/>
  </sheets>
  <definedNames>
    <definedName name="_xlnm._FilterDatabase" localSheetId="0" hidden="1">Бюджет!$B$1:$B$56</definedName>
    <definedName name="APPT" localSheetId="0">Бюджет!#REF!</definedName>
    <definedName name="FIO" localSheetId="0">Бюджет!$E$16</definedName>
    <definedName name="LAST_CELL" localSheetId="0">Бюджет!$I$59</definedName>
    <definedName name="SIGN" localSheetId="0">Бюджет!$A$15:$G$16</definedName>
  </definedNames>
  <calcPr calcId="125725"/>
</workbook>
</file>

<file path=xl/calcChain.xml><?xml version="1.0" encoding="utf-8"?>
<calcChain xmlns="http://schemas.openxmlformats.org/spreadsheetml/2006/main">
  <c r="E10" i="1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9"/>
  <c r="D9"/>
  <c r="D20"/>
  <c r="C20"/>
  <c r="C9" l="1"/>
</calcChain>
</file>

<file path=xl/sharedStrings.xml><?xml version="1.0" encoding="utf-8"?>
<sst xmlns="http://schemas.openxmlformats.org/spreadsheetml/2006/main" count="107" uniqueCount="107">
  <si>
    <t>Итого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</si>
  <si>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</si>
  <si>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</si>
  <si>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</si>
  <si>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</si>
  <si>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</si>
  <si>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</si>
  <si>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</si>
  <si>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</si>
  <si>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</si>
  <si>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</si>
  <si>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</si>
  <si>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</si>
  <si>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</si>
  <si>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0314</t>
  </si>
  <si>
    <t>Другие вопросы в области национальной безопасности и правоохранительной деятельности</t>
  </si>
  <si>
    <t>0401</t>
  </si>
  <si>
    <t>Общеэкономические вопросы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</si>
  <si>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</si>
  <si>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</si>
  <si>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</si>
  <si>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</si>
  <si>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</si>
  <si>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</si>
  <si>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</si>
  <si>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</si>
  <si>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</si>
  <si>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</si>
  <si>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</si>
  <si>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</si>
  <si>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</si>
  <si>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</si>
  <si>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</si>
  <si>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</si>
  <si>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</si>
  <si>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</si>
  <si>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</si>
  <si>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</si>
  <si>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</si>
  <si>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</si>
  <si>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</si>
  <si>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</si>
  <si>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</si>
  <si>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</si>
  <si>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</si>
  <si>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</si>
  <si>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</si>
  <si>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</si>
  <si>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</si>
  <si>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</si>
  <si>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</si>
  <si>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</si>
  <si>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</si>
  <si>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</si>
  <si>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</si>
  <si>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</si>
  <si>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</si>
  <si>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</si>
  <si>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</si>
  <si>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</si>
  <si>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</si>
  <si>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</si>
  <si>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0100</t>
  </si>
  <si>
    <t>Наименование</t>
  </si>
  <si>
    <t>РзПр</t>
  </si>
  <si>
    <t xml:space="preserve">Сумма         </t>
  </si>
  <si>
    <t xml:space="preserve">Исполнение          </t>
  </si>
  <si>
    <t xml:space="preserve">%          исполнения         </t>
  </si>
  <si>
    <t>Приложение 3</t>
  </si>
  <si>
    <t>Первомайского района</t>
  </si>
  <si>
    <t>2</t>
  </si>
  <si>
    <t>0200</t>
  </si>
  <si>
    <t>0300</t>
  </si>
  <si>
    <t>0400</t>
  </si>
  <si>
    <t>0500</t>
  </si>
  <si>
    <t>0700</t>
  </si>
  <si>
    <t>0800</t>
  </si>
  <si>
    <t>1000</t>
  </si>
  <si>
    <t>1100</t>
  </si>
  <si>
    <t>1400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</si>
  <si>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</si>
  <si>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</si>
  <si>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охраны окружающей среды</t>
  </si>
  <si>
    <t>0600</t>
  </si>
  <si>
    <t>0605</t>
  </si>
  <si>
    <t>1300</t>
  </si>
  <si>
    <t>Обслуживание государственного (муниципального) внутреннего долга</t>
  </si>
  <si>
    <t>1301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</si>
  <si>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</si>
  <si>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Мобилизационная подготовка экономики</t>
  </si>
  <si>
    <t>0204</t>
  </si>
  <si>
    <t xml:space="preserve"> Отчет об исполнении расходов  по разделам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подразделам классификации расходов  бюджета за 2024 год </t>
  </si>
  <si>
    <t xml:space="preserve">от 2025 № </t>
  </si>
  <si>
    <t>к решению Думы</t>
  </si>
  <si>
    <t>Тыс. рублей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</si>
  <si>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</si>
  <si>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</si>
  <si>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</si>
  <si>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</si>
  <si>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 - коммунальное хозяйство</t>
  </si>
  <si>
    <t>Образование</t>
  </si>
  <si>
    <t>Социальная политика</t>
  </si>
  <si>
    <t>Охрана окружающей среды</t>
  </si>
  <si>
    <t>Культура, кинематография</t>
  </si>
  <si>
    <t>Физическая культура и спорт</t>
  </si>
  <si>
    <t>Обслуживание государственного (муниципальнного) долга</t>
  </si>
  <si>
    <t>Межбюджетные трансферты общего характера бюджетам бюджетной системы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</si>
</sst>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Border="1" applyAlignment="1" applyProtection="1">
      <alignment vertical="top" wrapText="1"/>
    </xf>
    <xf numFmtId="0" fontId="2" fillId="0" borderId="0" xfId="0" applyFont="1"/>
    <xf numFmtId="3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4" fontId="0" fillId="0" borderId="0" xfId="0" applyNumberFormat="1"/>
    <xf numFmtId="164" fontId="2" fillId="0" borderId="0" xfId="0" applyNumberFormat="1" applyFont="1"/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wrapText="1"/>
    </xf>
    <xf numFmtId="0" fontId="3" fillId="0" borderId="2" xfId="0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vertical="top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56"/>
  <sheetViews>
    <sheetView showGridLines="0" tabSelected="1" view="pageBreakPreview" zoomScale="120" zoomScaleNormal="100" zoomScaleSheetLayoutView="120" workbookViewId="0">
      <selection activeCell="A6" sqref="A6:D6"/>
    </sheetView>
  </sheetViews>
  <sheetFormatPr defaultRowHeight="12.75" customHeight="1" outlineLevelRow="1"/>
  <cols>
    <col min="1" max="1" width="45.85546875" style="9" customWidth="1"/>
    <col min="2" max="2" width="7.28515625" style="9" customWidth="1"/>
    <col min="3" max="3" width="12.42578125" style="13" customWidth="1"/>
    <col min="4" max="4" width="11.7109375" style="13" customWidth="1"/>
    <col min="5" max="5" width="11" customWidth="1"/>
    <col min="6" max="6" width="13.140625" customWidth="1"/>
    <col min="7" max="9" width="9.140625" customWidth="1"/>
  </cols>
  <sheetData>
    <row r="1" spans="1:9">
      <c r="A1" s="8"/>
      <c r="B1" s="8"/>
      <c r="C1" s="26" t="s">
        <v>68</v>
      </c>
      <c r="D1" s="26"/>
      <c r="E1" s="26"/>
      <c r="F1" s="7"/>
      <c r="G1" s="7"/>
    </row>
    <row r="2" spans="1:9">
      <c r="A2" s="8"/>
      <c r="B2" s="8"/>
      <c r="C2" s="26" t="s">
        <v>93</v>
      </c>
      <c r="D2" s="26"/>
      <c r="E2" s="26"/>
      <c r="F2" s="7"/>
      <c r="G2" s="7"/>
    </row>
    <row r="3" spans="1:9">
      <c r="A3" s="8"/>
      <c r="B3" s="8"/>
      <c r="C3" s="26" t="s">
        <v>69</v>
      </c>
      <c r="D3" s="26"/>
      <c r="E3" s="26"/>
      <c r="F3" s="7"/>
      <c r="G3" s="7"/>
    </row>
    <row r="4" spans="1:9">
      <c r="A4" s="8"/>
      <c r="B4" s="8"/>
      <c r="C4" s="26" t="s">
        <v>92</v>
      </c>
      <c r="D4" s="26"/>
      <c r="E4" s="26"/>
      <c r="F4" s="7"/>
      <c r="G4" s="7"/>
    </row>
    <row r="5" spans="1:9" ht="33" customHeight="1">
      <c r="A5" s="25" t="s">
        <v>91</v>
      </c>
      <c r="B5" s="25"/>
      <c r="C5" s="25"/>
      <c r="D5" s="25"/>
      <c r="E5" s="25"/>
      <c r="F5" s="3"/>
    </row>
    <row r="6" spans="1:9" ht="17.25" customHeight="1">
      <c r="A6" s="24"/>
      <c r="B6" s="24"/>
      <c r="C6" s="24"/>
      <c r="D6" s="24"/>
      <c r="E6" s="23" t="s">
        <v>94</v>
      </c>
      <c r="F6" s="2"/>
      <c r="G6" s="2"/>
      <c r="H6" s="1"/>
      <c r="I6" s="1"/>
    </row>
    <row r="7" spans="1:9" ht="25.5">
      <c r="A7" s="4" t="s">
        <v>63</v>
      </c>
      <c r="B7" s="5" t="s">
        <v>64</v>
      </c>
      <c r="C7" s="6" t="s">
        <v>65</v>
      </c>
      <c r="D7" s="6" t="s">
        <v>66</v>
      </c>
      <c r="E7" s="6" t="s">
        <v>67</v>
      </c>
    </row>
    <row r="8" spans="1:9">
      <c r="A8" s="4">
        <v>1</v>
      </c>
      <c r="B8" s="5" t="s">
        <v>70</v>
      </c>
      <c r="C8" s="10">
        <v>3</v>
      </c>
      <c r="D8" s="10">
        <v>4</v>
      </c>
      <c r="E8" s="10">
        <v>5</v>
      </c>
      <c r="F8" s="12"/>
    </row>
    <row r="9" spans="1:9">
      <c r="A9" s="14" t="s">
        <v>0</v>
      </c>
      <c r="B9" s="15"/>
      <c r="C9" s="16">
        <f>C10+C17+C20+C23+C29+C33+C35+C41+C44+C48+C52+C54</f>
        <v>1164435.2</v>
      </c>
      <c r="D9" s="16">
        <f>D10+D17+D20+D23+D29+D33+D35+D41+D44+D48+D52+D54</f>
        <v>1128874</v>
      </c>
      <c r="E9" s="19">
        <f>D9/C9*100</f>
        <v>96.946055907619424</v>
      </c>
      <c r="F9" s="12"/>
    </row>
    <row r="10" spans="1:9">
      <c r="A10" s="17" t="s">
        <v>95</v>
      </c>
      <c r="B10" s="18" t="s">
        <v>62</v>
      </c>
      <c r="C10" s="19">
        <v>65359.4</v>
      </c>
      <c r="D10" s="19">
        <v>65314.3</v>
      </c>
      <c r="E10" s="19">
        <f t="shared" ref="E10:E56" si="0">D10/C10*100</f>
        <v>99.930996918576369</v>
      </c>
    </row>
    <row r="11" spans="1:9" ht="38.25" outlineLevel="1">
      <c r="A11" s="20" t="s">
        <v>2</v>
      </c>
      <c r="B11" s="21" t="s">
        <v>1</v>
      </c>
      <c r="C11" s="22">
        <v>2310.4</v>
      </c>
      <c r="D11" s="22">
        <v>2310.4</v>
      </c>
      <c r="E11" s="22">
        <f t="shared" si="0"/>
        <v>100</v>
      </c>
    </row>
    <row r="12" spans="1:9" ht="40.5" customHeight="1" outlineLevel="1">
      <c r="A12" s="20" t="s">
        <v>4</v>
      </c>
      <c r="B12" s="21" t="s">
        <v>3</v>
      </c>
      <c r="C12" s="22">
        <v>1339.3</v>
      </c>
      <c r="D12" s="22">
        <v>1339.3</v>
      </c>
      <c r="E12" s="22">
        <f t="shared" si="0"/>
        <v>100</v>
      </c>
    </row>
    <row r="13" spans="1:9" ht="38.25" customHeight="1" outlineLevel="1">
      <c r="A13" s="20" t="s">
        <v>88</v>
      </c>
      <c r="B13" s="21" t="s">
        <v>5</v>
      </c>
      <c r="C13" s="22">
        <v>37015.699999999997</v>
      </c>
      <c r="D13" s="22">
        <v>36970.6</v>
      </c>
      <c r="E13" s="22">
        <f t="shared" si="0"/>
        <v>99.878159807865316</v>
      </c>
    </row>
    <row r="14" spans="1:9" outlineLevel="1">
      <c r="A14" s="20" t="s">
        <v>7</v>
      </c>
      <c r="B14" s="21" t="s">
        <v>6</v>
      </c>
      <c r="C14" s="22">
        <v>18</v>
      </c>
      <c r="D14" s="22">
        <v>18</v>
      </c>
      <c r="E14" s="22">
        <f t="shared" si="0"/>
        <v>100</v>
      </c>
    </row>
    <row r="15" spans="1:9" ht="38.25" outlineLevel="1">
      <c r="A15" s="20" t="s">
        <v>9</v>
      </c>
      <c r="B15" s="21" t="s">
        <v>8</v>
      </c>
      <c r="C15" s="22">
        <v>10673.1</v>
      </c>
      <c r="D15" s="22">
        <v>10673.1</v>
      </c>
      <c r="E15" s="22">
        <f t="shared" si="0"/>
        <v>100</v>
      </c>
    </row>
    <row r="16" spans="1:9" outlineLevel="1">
      <c r="A16" s="20" t="s">
        <v>11</v>
      </c>
      <c r="B16" s="21" t="s">
        <v>10</v>
      </c>
      <c r="C16" s="22">
        <v>14002.9</v>
      </c>
      <c r="D16" s="22">
        <v>14002.9</v>
      </c>
      <c r="E16" s="22">
        <f t="shared" si="0"/>
        <v>100</v>
      </c>
    </row>
    <row r="17" spans="1:5">
      <c r="A17" s="17" t="s">
        <v>96</v>
      </c>
      <c r="B17" s="18" t="s">
        <v>71</v>
      </c>
      <c r="C17" s="19">
        <v>2272.5</v>
      </c>
      <c r="D17" s="19">
        <v>2272.5</v>
      </c>
      <c r="E17" s="19">
        <f t="shared" si="0"/>
        <v>100</v>
      </c>
    </row>
    <row r="18" spans="1:5" outlineLevel="1">
      <c r="A18" s="20" t="s">
        <v>13</v>
      </c>
      <c r="B18" s="21" t="s">
        <v>12</v>
      </c>
      <c r="C18" s="22">
        <v>2100.8000000000002</v>
      </c>
      <c r="D18" s="22">
        <v>2100.8000000000002</v>
      </c>
      <c r="E18" s="22">
        <f t="shared" si="0"/>
        <v>100</v>
      </c>
    </row>
    <row r="19" spans="1:5">
      <c r="A19" s="20" t="s">
        <v>89</v>
      </c>
      <c r="B19" s="21" t="s">
        <v>90</v>
      </c>
      <c r="C19" s="22">
        <v>171.7</v>
      </c>
      <c r="D19" s="22">
        <v>171.7</v>
      </c>
      <c r="E19" s="22">
        <f t="shared" si="0"/>
        <v>100</v>
      </c>
    </row>
    <row r="20" spans="1:5" ht="25.5" outlineLevel="1">
      <c r="A20" s="17" t="s">
        <v>97</v>
      </c>
      <c r="B20" s="18" t="s">
        <v>72</v>
      </c>
      <c r="C20" s="19">
        <f>C21+C22</f>
        <v>752.8</v>
      </c>
      <c r="D20" s="19">
        <f>D21+D22</f>
        <v>752.8</v>
      </c>
      <c r="E20" s="19">
        <f t="shared" si="0"/>
        <v>100</v>
      </c>
    </row>
    <row r="21" spans="1:5" ht="38.25" outlineLevel="1">
      <c r="A21" s="20" t="s">
        <v>80</v>
      </c>
      <c r="B21" s="21" t="s">
        <v>81</v>
      </c>
      <c r="C21" s="22">
        <v>80</v>
      </c>
      <c r="D21" s="22">
        <v>80</v>
      </c>
      <c r="E21" s="22">
        <f t="shared" si="0"/>
        <v>100</v>
      </c>
    </row>
    <row r="22" spans="1:5" ht="25.5">
      <c r="A22" s="20" t="s">
        <v>15</v>
      </c>
      <c r="B22" s="21" t="s">
        <v>14</v>
      </c>
      <c r="C22" s="22">
        <v>672.8</v>
      </c>
      <c r="D22" s="22">
        <v>672.8</v>
      </c>
      <c r="E22" s="22">
        <f t="shared" si="0"/>
        <v>100</v>
      </c>
    </row>
    <row r="23" spans="1:5" outlineLevel="1">
      <c r="A23" s="17" t="s">
        <v>98</v>
      </c>
      <c r="B23" s="18" t="s">
        <v>73</v>
      </c>
      <c r="C23" s="19">
        <v>71404.600000000006</v>
      </c>
      <c r="D23" s="19">
        <v>68127.8</v>
      </c>
      <c r="E23" s="19">
        <f t="shared" si="0"/>
        <v>95.410939911434284</v>
      </c>
    </row>
    <row r="24" spans="1:5" outlineLevel="1">
      <c r="A24" s="20" t="s">
        <v>17</v>
      </c>
      <c r="B24" s="21" t="s">
        <v>16</v>
      </c>
      <c r="C24" s="22">
        <v>185.8</v>
      </c>
      <c r="D24" s="22">
        <v>185.8</v>
      </c>
      <c r="E24" s="22">
        <f t="shared" si="0"/>
        <v>100</v>
      </c>
    </row>
    <row r="25" spans="1:5" outlineLevel="1">
      <c r="A25" s="20" t="s">
        <v>19</v>
      </c>
      <c r="B25" s="21" t="s">
        <v>18</v>
      </c>
      <c r="C25" s="22">
        <v>35739</v>
      </c>
      <c r="D25" s="22">
        <v>34858.1</v>
      </c>
      <c r="E25" s="22">
        <f t="shared" si="0"/>
        <v>97.535185651529133</v>
      </c>
    </row>
    <row r="26" spans="1:5" outlineLevel="1">
      <c r="A26" s="20" t="s">
        <v>21</v>
      </c>
      <c r="B26" s="21" t="s">
        <v>20</v>
      </c>
      <c r="C26" s="22">
        <v>2709.5</v>
      </c>
      <c r="D26" s="22">
        <v>2709.5</v>
      </c>
      <c r="E26" s="22">
        <f t="shared" si="0"/>
        <v>100</v>
      </c>
    </row>
    <row r="27" spans="1:5" outlineLevel="1">
      <c r="A27" s="20" t="s">
        <v>23</v>
      </c>
      <c r="B27" s="21" t="s">
        <v>22</v>
      </c>
      <c r="C27" s="22">
        <v>28470.3</v>
      </c>
      <c r="D27" s="22">
        <v>27433.5</v>
      </c>
      <c r="E27" s="22">
        <f t="shared" si="0"/>
        <v>96.358310239091267</v>
      </c>
    </row>
    <row r="28" spans="1:5">
      <c r="A28" s="20" t="s">
        <v>25</v>
      </c>
      <c r="B28" s="21" t="s">
        <v>24</v>
      </c>
      <c r="C28" s="22">
        <v>4300</v>
      </c>
      <c r="D28" s="22">
        <v>2940.9</v>
      </c>
      <c r="E28" s="22">
        <f t="shared" si="0"/>
        <v>68.393023255813958</v>
      </c>
    </row>
    <row r="29" spans="1:5" outlineLevel="1">
      <c r="A29" s="17" t="s">
        <v>99</v>
      </c>
      <c r="B29" s="18" t="s">
        <v>74</v>
      </c>
      <c r="C29" s="19">
        <v>91886.3</v>
      </c>
      <c r="D29" s="19">
        <v>91414.3</v>
      </c>
      <c r="E29" s="19">
        <f t="shared" si="0"/>
        <v>99.486321682340019</v>
      </c>
    </row>
    <row r="30" spans="1:5" outlineLevel="1">
      <c r="A30" s="20" t="s">
        <v>27</v>
      </c>
      <c r="B30" s="21" t="s">
        <v>26</v>
      </c>
      <c r="C30" s="22">
        <v>8676.7000000000007</v>
      </c>
      <c r="D30" s="22">
        <v>8676.7000000000007</v>
      </c>
      <c r="E30" s="22">
        <f t="shared" si="0"/>
        <v>100</v>
      </c>
    </row>
    <row r="31" spans="1:5" outlineLevel="1">
      <c r="A31" s="20" t="s">
        <v>29</v>
      </c>
      <c r="B31" s="21" t="s">
        <v>28</v>
      </c>
      <c r="C31" s="22">
        <v>67924.3</v>
      </c>
      <c r="D31" s="22">
        <v>67452.3</v>
      </c>
      <c r="E31" s="22">
        <f t="shared" si="0"/>
        <v>99.305108775504493</v>
      </c>
    </row>
    <row r="32" spans="1:5" s="11" customFormat="1" outlineLevel="1">
      <c r="A32" s="20" t="s">
        <v>31</v>
      </c>
      <c r="B32" s="21" t="s">
        <v>30</v>
      </c>
      <c r="C32" s="22">
        <v>15285.3</v>
      </c>
      <c r="D32" s="22">
        <v>15285.2</v>
      </c>
      <c r="E32" s="22">
        <f t="shared" si="0"/>
        <v>99.999345776661244</v>
      </c>
    </row>
    <row r="33" spans="1:5" outlineLevel="1">
      <c r="A33" s="17" t="s">
        <v>102</v>
      </c>
      <c r="B33" s="18" t="s">
        <v>83</v>
      </c>
      <c r="C33" s="19">
        <v>2911</v>
      </c>
      <c r="D33" s="19">
        <v>0</v>
      </c>
      <c r="E33" s="19">
        <f t="shared" si="0"/>
        <v>0</v>
      </c>
    </row>
    <row r="34" spans="1:5" ht="14.25" customHeight="1">
      <c r="A34" s="20" t="s">
        <v>82</v>
      </c>
      <c r="B34" s="21" t="s">
        <v>84</v>
      </c>
      <c r="C34" s="22">
        <v>2911</v>
      </c>
      <c r="D34" s="22">
        <v>0</v>
      </c>
      <c r="E34" s="22">
        <f t="shared" si="0"/>
        <v>0</v>
      </c>
    </row>
    <row r="35" spans="1:5" outlineLevel="1">
      <c r="A35" s="17" t="s">
        <v>100</v>
      </c>
      <c r="B35" s="18" t="s">
        <v>75</v>
      </c>
      <c r="C35" s="19">
        <v>676381</v>
      </c>
      <c r="D35" s="19">
        <v>665869.9</v>
      </c>
      <c r="E35" s="19">
        <f t="shared" si="0"/>
        <v>98.445979411012445</v>
      </c>
    </row>
    <row r="36" spans="1:5" outlineLevel="1">
      <c r="A36" s="20" t="s">
        <v>33</v>
      </c>
      <c r="B36" s="21" t="s">
        <v>32</v>
      </c>
      <c r="C36" s="22">
        <v>118713.9</v>
      </c>
      <c r="D36" s="22">
        <v>118362.2</v>
      </c>
      <c r="E36" s="22">
        <f t="shared" si="0"/>
        <v>99.703741516368353</v>
      </c>
    </row>
    <row r="37" spans="1:5" outlineLevel="1">
      <c r="A37" s="20" t="s">
        <v>35</v>
      </c>
      <c r="B37" s="21" t="s">
        <v>34</v>
      </c>
      <c r="C37" s="22">
        <v>482595.4</v>
      </c>
      <c r="D37" s="22">
        <v>472435.9</v>
      </c>
      <c r="E37" s="22">
        <f t="shared" si="0"/>
        <v>97.894820381628165</v>
      </c>
    </row>
    <row r="38" spans="1:5" outlineLevel="1">
      <c r="A38" s="20" t="s">
        <v>37</v>
      </c>
      <c r="B38" s="21" t="s">
        <v>36</v>
      </c>
      <c r="C38" s="22">
        <v>60500</v>
      </c>
      <c r="D38" s="22">
        <v>60500</v>
      </c>
      <c r="E38" s="22">
        <f t="shared" si="0"/>
        <v>100</v>
      </c>
    </row>
    <row r="39" spans="1:5" outlineLevel="1">
      <c r="A39" s="20" t="s">
        <v>39</v>
      </c>
      <c r="B39" s="21" t="s">
        <v>38</v>
      </c>
      <c r="C39" s="22">
        <v>132.19999999999999</v>
      </c>
      <c r="D39" s="22">
        <v>132.19999999999999</v>
      </c>
      <c r="E39" s="22">
        <f t="shared" si="0"/>
        <v>100</v>
      </c>
    </row>
    <row r="40" spans="1:5">
      <c r="A40" s="20" t="s">
        <v>41</v>
      </c>
      <c r="B40" s="21" t="s">
        <v>40</v>
      </c>
      <c r="C40" s="22">
        <v>14439.7</v>
      </c>
      <c r="D40" s="22">
        <v>14439.7</v>
      </c>
      <c r="E40" s="22">
        <f t="shared" si="0"/>
        <v>100</v>
      </c>
    </row>
    <row r="41" spans="1:5" outlineLevel="1">
      <c r="A41" s="17" t="s">
        <v>103</v>
      </c>
      <c r="B41" s="18" t="s">
        <v>76</v>
      </c>
      <c r="C41" s="19">
        <v>116825.4</v>
      </c>
      <c r="D41" s="19">
        <v>116825.4</v>
      </c>
      <c r="E41" s="19">
        <f t="shared" si="0"/>
        <v>100</v>
      </c>
    </row>
    <row r="42" spans="1:5" outlineLevel="1">
      <c r="A42" s="20" t="s">
        <v>43</v>
      </c>
      <c r="B42" s="21" t="s">
        <v>42</v>
      </c>
      <c r="C42" s="22">
        <v>112840.5</v>
      </c>
      <c r="D42" s="22">
        <v>112840.5</v>
      </c>
      <c r="E42" s="22">
        <f t="shared" si="0"/>
        <v>100</v>
      </c>
    </row>
    <row r="43" spans="1:5">
      <c r="A43" s="20" t="s">
        <v>45</v>
      </c>
      <c r="B43" s="21" t="s">
        <v>44</v>
      </c>
      <c r="C43" s="22">
        <v>3984.9</v>
      </c>
      <c r="D43" s="22">
        <v>3984.9</v>
      </c>
      <c r="E43" s="22">
        <f t="shared" si="0"/>
        <v>100</v>
      </c>
    </row>
    <row r="44" spans="1:5" outlineLevel="1">
      <c r="A44" s="17" t="s">
        <v>101</v>
      </c>
      <c r="B44" s="18" t="s">
        <v>77</v>
      </c>
      <c r="C44" s="19">
        <v>25951.599999999999</v>
      </c>
      <c r="D44" s="19">
        <v>25227.1</v>
      </c>
      <c r="E44" s="19">
        <f t="shared" si="0"/>
        <v>97.208264615669165</v>
      </c>
    </row>
    <row r="45" spans="1:5" outlineLevel="1">
      <c r="A45" s="20" t="s">
        <v>47</v>
      </c>
      <c r="B45" s="21" t="s">
        <v>46</v>
      </c>
      <c r="C45" s="22">
        <v>5229.3999999999996</v>
      </c>
      <c r="D45" s="22">
        <v>5165.8</v>
      </c>
      <c r="E45" s="22">
        <f t="shared" si="0"/>
        <v>98.783799288637326</v>
      </c>
    </row>
    <row r="46" spans="1:5" outlineLevel="1">
      <c r="A46" s="20" t="s">
        <v>49</v>
      </c>
      <c r="B46" s="21" t="s">
        <v>48</v>
      </c>
      <c r="C46" s="22">
        <v>19639.900000000001</v>
      </c>
      <c r="D46" s="22">
        <v>18979</v>
      </c>
      <c r="E46" s="22">
        <f t="shared" si="0"/>
        <v>96.634911583052869</v>
      </c>
    </row>
    <row r="47" spans="1:5">
      <c r="A47" s="20" t="s">
        <v>51</v>
      </c>
      <c r="B47" s="21" t="s">
        <v>50</v>
      </c>
      <c r="C47" s="22">
        <v>1082.3</v>
      </c>
      <c r="D47" s="22">
        <v>1082.3</v>
      </c>
      <c r="E47" s="22">
        <f t="shared" si="0"/>
        <v>100</v>
      </c>
    </row>
    <row r="48" spans="1:5" outlineLevel="1">
      <c r="A48" s="17" t="s">
        <v>104</v>
      </c>
      <c r="B48" s="18" t="s">
        <v>78</v>
      </c>
      <c r="C48" s="19">
        <v>20343.2</v>
      </c>
      <c r="D48" s="19">
        <v>8663.2000000000007</v>
      </c>
      <c r="E48" s="19">
        <f t="shared" si="0"/>
        <v>42.585237327460774</v>
      </c>
    </row>
    <row r="49" spans="1:5" outlineLevel="1">
      <c r="A49" s="20" t="s">
        <v>53</v>
      </c>
      <c r="B49" s="21" t="s">
        <v>52</v>
      </c>
      <c r="C49" s="22">
        <v>16153.3</v>
      </c>
      <c r="D49" s="22">
        <v>4473.3</v>
      </c>
      <c r="E49" s="22">
        <f t="shared" si="0"/>
        <v>27.692793423015733</v>
      </c>
    </row>
    <row r="50" spans="1:5" outlineLevel="1">
      <c r="A50" s="20" t="s">
        <v>55</v>
      </c>
      <c r="B50" s="21" t="s">
        <v>54</v>
      </c>
      <c r="C50" s="22">
        <v>751</v>
      </c>
      <c r="D50" s="22">
        <v>751</v>
      </c>
      <c r="E50" s="22">
        <f t="shared" si="0"/>
        <v>100</v>
      </c>
    </row>
    <row r="51" spans="1:5" s="11" customFormat="1" outlineLevel="1">
      <c r="A51" s="20" t="s">
        <v>57</v>
      </c>
      <c r="B51" s="21" t="s">
        <v>56</v>
      </c>
      <c r="C51" s="22">
        <v>3438.9</v>
      </c>
      <c r="D51" s="22">
        <v>3438.9</v>
      </c>
      <c r="E51" s="22">
        <f t="shared" si="0"/>
        <v>100</v>
      </c>
    </row>
    <row r="52" spans="1:5" ht="25.5" outlineLevel="1">
      <c r="A52" s="17" t="s">
        <v>105</v>
      </c>
      <c r="B52" s="18" t="s">
        <v>85</v>
      </c>
      <c r="C52" s="19">
        <v>703.4</v>
      </c>
      <c r="D52" s="19">
        <v>703.4</v>
      </c>
      <c r="E52" s="19">
        <f t="shared" si="0"/>
        <v>100</v>
      </c>
    </row>
    <row r="53" spans="1:5" ht="25.5">
      <c r="A53" s="20" t="s">
        <v>86</v>
      </c>
      <c r="B53" s="21" t="s">
        <v>87</v>
      </c>
      <c r="C53" s="22">
        <v>703.4</v>
      </c>
      <c r="D53" s="22">
        <v>703.4</v>
      </c>
      <c r="E53" s="22">
        <f t="shared" si="0"/>
        <v>100</v>
      </c>
    </row>
    <row r="54" spans="1:5" ht="38.25" outlineLevel="1">
      <c r="A54" s="17" t="s">
        <v>106</v>
      </c>
      <c r="B54" s="18" t="s">
        <v>79</v>
      </c>
      <c r="C54" s="19">
        <v>89644</v>
      </c>
      <c r="D54" s="19">
        <v>83703.3</v>
      </c>
      <c r="E54" s="19">
        <f t="shared" si="0"/>
        <v>93.373008790326182</v>
      </c>
    </row>
    <row r="55" spans="1:5" ht="38.25" outlineLevel="1">
      <c r="A55" s="20" t="s">
        <v>59</v>
      </c>
      <c r="B55" s="21" t="s">
        <v>58</v>
      </c>
      <c r="C55" s="22">
        <v>22461.5</v>
      </c>
      <c r="D55" s="22">
        <v>22461.5</v>
      </c>
      <c r="E55" s="22">
        <f t="shared" si="0"/>
        <v>100</v>
      </c>
    </row>
    <row r="56" spans="1:5" ht="12.75" customHeight="1">
      <c r="A56" s="20" t="s">
        <v>61</v>
      </c>
      <c r="B56" s="21" t="s">
        <v>60</v>
      </c>
      <c r="C56" s="22">
        <v>67182.5</v>
      </c>
      <c r="D56" s="22">
        <v>61241.8</v>
      </c>
      <c r="E56" s="22">
        <f t="shared" si="0"/>
        <v>91.157369850779602</v>
      </c>
    </row>
  </sheetData>
  <mergeCells count="6">
    <mergeCell ref="A6:D6"/>
    <mergeCell ref="A5:E5"/>
    <mergeCell ref="C3:E3"/>
    <mergeCell ref="C1:E1"/>
    <mergeCell ref="C2:E2"/>
    <mergeCell ref="C4:E4"/>
  </mergeCells>
  <pageMargins left="1.1811023622047245" right="0.39370078740157483" top="0.78740157480314965" bottom="0.78740157480314965" header="0" footer="0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rep:2.55.0.72</dc:description>
  <cp:lastModifiedBy>Пользователь Windows</cp:lastModifiedBy>
  <cp:lastPrinted>2025-03-13T05:15:46Z</cp:lastPrinted>
  <dcterms:created xsi:type="dcterms:W3CDTF">2023-03-31T04:46:56Z</dcterms:created>
  <dcterms:modified xsi:type="dcterms:W3CDTF">2025-03-13T05:46:33Z</dcterms:modified>
</cp:coreProperties>
</file>